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20"/>
  </bookViews>
  <sheets>
    <sheet name="指标分配" sheetId="4" r:id="rId1"/>
  </sheets>
  <calcPr calcId="144525"/>
</workbook>
</file>

<file path=xl/sharedStrings.xml><?xml version="1.0" encoding="utf-8"?>
<sst xmlns="http://schemas.openxmlformats.org/spreadsheetml/2006/main" count="27" uniqueCount="23">
  <si>
    <t>2023年浙江省专业学位研究生培养改革专项指标分配表</t>
  </si>
  <si>
    <t>学院</t>
  </si>
  <si>
    <t>学位点</t>
  </si>
  <si>
    <t>2020级</t>
  </si>
  <si>
    <t>2021级</t>
  </si>
  <si>
    <t>2022级</t>
  </si>
  <si>
    <t>合计</t>
  </si>
  <si>
    <t>推荐参数</t>
  </si>
  <si>
    <t>推荐数</t>
  </si>
  <si>
    <t>立项参数</t>
  </si>
  <si>
    <t>立项数</t>
  </si>
  <si>
    <t>教师教育学院</t>
  </si>
  <si>
    <t>教育</t>
  </si>
  <si>
    <t>2项左右</t>
  </si>
  <si>
    <t>信息工程学院</t>
  </si>
  <si>
    <t>电子信息</t>
  </si>
  <si>
    <t>3左右</t>
  </si>
  <si>
    <t>工学院</t>
  </si>
  <si>
    <t>1项左右</t>
  </si>
  <si>
    <t>护理学院 医学院</t>
  </si>
  <si>
    <t>护理</t>
  </si>
  <si>
    <t>艺术学院</t>
  </si>
  <si>
    <t>艺术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</si>
</sst>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0" fillId="0" borderId="0" xfId="0" applyNumberForma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I14" sqref="I14"/>
    </sheetView>
  </sheetViews>
  <sheetFormatPr defaultColWidth="9" defaultRowHeight="14.25"/>
  <cols>
    <col min="1" max="1" width="24.25" style="1" customWidth="1"/>
    <col min="2" max="2" width="14" style="1" customWidth="1"/>
    <col min="3" max="3" width="12.25" style="1" hidden="1" customWidth="1"/>
    <col min="4" max="6" width="12.875" style="1" customWidth="1"/>
    <col min="7" max="8" width="12.875" customWidth="1"/>
    <col min="9" max="9" width="12.875" style="2" customWidth="1"/>
    <col min="10" max="10" width="12.875" customWidth="1"/>
  </cols>
  <sheetData>
    <row r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20"/>
      <c r="J1" s="3"/>
    </row>
    <row r="2" ht="13.5" spans="1:10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5" t="s">
        <v>6</v>
      </c>
      <c r="G2" s="7" t="s">
        <v>7</v>
      </c>
      <c r="H2" s="7" t="s">
        <v>8</v>
      </c>
      <c r="I2" s="21" t="s">
        <v>9</v>
      </c>
      <c r="J2" s="7" t="s">
        <v>10</v>
      </c>
    </row>
    <row r="3" ht="13.5" spans="1:10">
      <c r="A3" s="8"/>
      <c r="B3" s="5"/>
      <c r="C3" s="9"/>
      <c r="D3" s="9"/>
      <c r="E3" s="10"/>
      <c r="F3" s="5"/>
      <c r="G3" s="7"/>
      <c r="H3" s="7"/>
      <c r="I3" s="21"/>
      <c r="J3" s="7"/>
    </row>
    <row r="4" ht="30" customHeight="1" spans="1:10">
      <c r="A4" s="11" t="s">
        <v>11</v>
      </c>
      <c r="B4" s="12" t="s">
        <v>12</v>
      </c>
      <c r="C4" s="13"/>
      <c r="D4" s="13">
        <v>102</v>
      </c>
      <c r="E4" s="13">
        <v>117</v>
      </c>
      <c r="F4" s="13">
        <f>D4+E4</f>
        <v>219</v>
      </c>
      <c r="G4" s="14">
        <f>F4*16/F9</f>
        <v>3.23247232472325</v>
      </c>
      <c r="H4" s="15">
        <v>3</v>
      </c>
      <c r="I4" s="14">
        <f>F4*10/1084</f>
        <v>2.02029520295203</v>
      </c>
      <c r="J4" s="15" t="s">
        <v>13</v>
      </c>
    </row>
    <row r="5" ht="30" customHeight="1" spans="1:10">
      <c r="A5" s="11" t="s">
        <v>14</v>
      </c>
      <c r="B5" s="16" t="s">
        <v>15</v>
      </c>
      <c r="C5" s="13"/>
      <c r="D5" s="13">
        <v>159</v>
      </c>
      <c r="E5" s="13">
        <v>201</v>
      </c>
      <c r="F5" s="13">
        <f>D5+E5</f>
        <v>360</v>
      </c>
      <c r="G5" s="14">
        <f>F5*16/1084</f>
        <v>5.31365313653137</v>
      </c>
      <c r="H5" s="15">
        <v>5</v>
      </c>
      <c r="I5" s="14">
        <f>F5*10/1084</f>
        <v>3.3210332103321</v>
      </c>
      <c r="J5" s="15" t="s">
        <v>16</v>
      </c>
    </row>
    <row r="6" ht="30" customHeight="1" spans="1:10">
      <c r="A6" s="11" t="s">
        <v>17</v>
      </c>
      <c r="B6" s="16" t="s">
        <v>15</v>
      </c>
      <c r="C6" s="13"/>
      <c r="D6" s="13">
        <v>50</v>
      </c>
      <c r="E6" s="13">
        <v>72</v>
      </c>
      <c r="F6" s="13">
        <f>D6+E6</f>
        <v>122</v>
      </c>
      <c r="G6" s="14">
        <f>F6*16/1084</f>
        <v>1.80073800738007</v>
      </c>
      <c r="H6" s="15">
        <v>2</v>
      </c>
      <c r="I6" s="14">
        <f>F6*10/1084</f>
        <v>1.12546125461255</v>
      </c>
      <c r="J6" s="15" t="s">
        <v>18</v>
      </c>
    </row>
    <row r="7" ht="30" customHeight="1" spans="1:10">
      <c r="A7" s="12" t="s">
        <v>19</v>
      </c>
      <c r="B7" s="12" t="s">
        <v>20</v>
      </c>
      <c r="C7" s="13"/>
      <c r="D7" s="13">
        <v>85</v>
      </c>
      <c r="E7" s="13">
        <v>110</v>
      </c>
      <c r="F7" s="13">
        <f>D7+E7</f>
        <v>195</v>
      </c>
      <c r="G7" s="14">
        <f>F7*16/1084</f>
        <v>2.87822878228782</v>
      </c>
      <c r="H7" s="15">
        <v>3</v>
      </c>
      <c r="I7" s="14">
        <f>F7*10/1084</f>
        <v>1.79889298892989</v>
      </c>
      <c r="J7" s="15" t="s">
        <v>13</v>
      </c>
    </row>
    <row r="8" ht="30" customHeight="1" spans="1:10">
      <c r="A8" s="12" t="s">
        <v>21</v>
      </c>
      <c r="B8" s="12" t="s">
        <v>22</v>
      </c>
      <c r="C8" s="13"/>
      <c r="D8" s="13">
        <v>90</v>
      </c>
      <c r="E8" s="13">
        <v>98</v>
      </c>
      <c r="F8" s="13">
        <f>D8+E8</f>
        <v>188</v>
      </c>
      <c r="G8" s="14">
        <f>F8*16/1084</f>
        <v>2.77490774907749</v>
      </c>
      <c r="H8" s="15">
        <v>3</v>
      </c>
      <c r="I8" s="14">
        <f>F8*10/1084</f>
        <v>1.73431734317343</v>
      </c>
      <c r="J8" s="15" t="s">
        <v>13</v>
      </c>
    </row>
    <row r="9" ht="30" customHeight="1" spans="1:10">
      <c r="A9" s="17" t="s">
        <v>6</v>
      </c>
      <c r="B9" s="18"/>
      <c r="C9" s="13"/>
      <c r="D9" s="13"/>
      <c r="E9" s="13"/>
      <c r="F9" s="13">
        <f>SUM(F4:F8)</f>
        <v>1084</v>
      </c>
      <c r="G9" s="19">
        <f>SUM(G4:G8)</f>
        <v>16</v>
      </c>
      <c r="H9" s="13">
        <f>SUM(H4:H8)</f>
        <v>16</v>
      </c>
      <c r="I9" s="19">
        <f>SUM(I4:I8)</f>
        <v>10</v>
      </c>
      <c r="J9" s="13">
        <v>10</v>
      </c>
    </row>
  </sheetData>
  <mergeCells count="12">
    <mergeCell ref="A1:J1"/>
    <mergeCell ref="A9:B9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指标分配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陈应强</dc:creator>
  <cp:lastModifiedBy>小强</cp:lastModifiedBy>
  <dcterms:created xsi:type="dcterms:W3CDTF">2021-06-25T07:35:00Z</dcterms:created>
  <dcterms:modified xsi:type="dcterms:W3CDTF">2023-06-16T06:32:00Z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EA46DC01387F44E7A708D301737A3648</vt:lpwstr>
  </property>
  <property fmtid="{D5CDD505-2E9C-101B-9397-08002B2CF9AE}" pid="3" name="KSOProductBuildVer">
    <vt:lpwstr>2052-11.1.0.14309</vt:lpwstr>
  </property>
</Properties>
</file>