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<sst xmlns="http://schemas.openxmlformats.org/spreadsheetml/2006/main" count="21" uniqueCount="15">
  <si>
    <t>学院</t>
  </si>
  <si>
    <t>学位类型</t>
  </si>
  <si>
    <t>总人数</t>
  </si>
  <si>
    <t>一等奖</t>
  </si>
  <si>
    <t>二等奖</t>
  </si>
  <si>
    <t>三等奖</t>
  </si>
  <si>
    <t>合计</t>
  </si>
  <si>
    <t>教师教育学院</t>
  </si>
  <si>
    <t>学硕</t>
  </si>
  <si>
    <t>专硕</t>
  </si>
  <si>
    <t>艺术学院</t>
  </si>
  <si>
    <t>信息工程学院</t>
  </si>
  <si>
    <t>工学院</t>
  </si>
  <si>
    <t>生命科学学院</t>
  </si>
  <si>
    <t>护理学院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</si>
</sst>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I15" sqref="I15"/>
    </sheetView>
  </sheetViews>
  <sheetFormatPr defaultColWidth="9" defaultRowHeight="13.5" outlineLevelCol="7"/>
  <cols>
    <col min="1" max="2" width="13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1" t="s">
        <v>7</v>
      </c>
      <c r="B2" s="1" t="s">
        <v>8</v>
      </c>
      <c r="C2" s="1">
        <v>108</v>
      </c>
      <c r="D2" s="1">
        <v>11</v>
      </c>
      <c r="E2" s="1">
        <v>32</v>
      </c>
      <c r="F2" s="1">
        <v>65</v>
      </c>
      <c r="G2" s="3">
        <f>SUM(D2:F2)</f>
        <v>108</v>
      </c>
    </row>
    <row r="3" spans="1:7">
      <c r="A3" s="1"/>
      <c r="B3" s="1" t="s">
        <v>9</v>
      </c>
      <c r="C3" s="1">
        <v>194</v>
      </c>
      <c r="D3" s="1">
        <v>19</v>
      </c>
      <c r="E3" s="1">
        <v>59</v>
      </c>
      <c r="F3" s="1">
        <v>116</v>
      </c>
      <c r="G3" s="3">
        <f t="shared" ref="G3:G9" si="0">SUM(D3:F3)</f>
        <v>194</v>
      </c>
    </row>
    <row r="4" spans="1:7">
      <c r="A4" s="1" t="s">
        <v>10</v>
      </c>
      <c r="B4" s="1" t="s">
        <v>9</v>
      </c>
      <c r="C4" s="1">
        <v>159</v>
      </c>
      <c r="D4" s="1">
        <v>16</v>
      </c>
      <c r="E4" s="1">
        <v>48</v>
      </c>
      <c r="F4" s="1">
        <v>95</v>
      </c>
      <c r="G4" s="3">
        <f t="shared" si="0"/>
        <v>159</v>
      </c>
    </row>
    <row r="5" spans="1:7">
      <c r="A5" s="1" t="s">
        <v>11</v>
      </c>
      <c r="B5" s="1" t="s">
        <v>9</v>
      </c>
      <c r="C5" s="1">
        <v>250</v>
      </c>
      <c r="D5" s="1">
        <f>C5*10%</f>
        <v>25</v>
      </c>
      <c r="E5" s="1">
        <f>C5*0.3</f>
        <v>75</v>
      </c>
      <c r="F5" s="1">
        <f>C5*0.6</f>
        <v>150</v>
      </c>
      <c r="G5" s="3">
        <f t="shared" si="0"/>
        <v>250</v>
      </c>
    </row>
    <row r="6" spans="1:8">
      <c r="A6" s="1" t="s">
        <v>12</v>
      </c>
      <c r="B6" s="1" t="s">
        <v>9</v>
      </c>
      <c r="C6" s="1">
        <v>119</v>
      </c>
      <c r="D6" s="1">
        <v>12</v>
      </c>
      <c r="E6" s="1">
        <v>36</v>
      </c>
      <c r="F6" s="1">
        <v>71</v>
      </c>
      <c r="G6" s="3">
        <f t="shared" si="0"/>
        <v>119</v>
      </c>
      <c r="H6" s="4"/>
    </row>
    <row r="7" spans="1:7">
      <c r="A7" s="1" t="s">
        <v>13</v>
      </c>
      <c r="B7" s="1" t="s">
        <v>8</v>
      </c>
      <c r="C7" s="1">
        <v>91</v>
      </c>
      <c r="D7" s="1">
        <v>9</v>
      </c>
      <c r="E7" s="1">
        <v>27</v>
      </c>
      <c r="F7" s="1">
        <v>55</v>
      </c>
      <c r="G7" s="3">
        <f t="shared" si="0"/>
        <v>91</v>
      </c>
    </row>
    <row r="8" spans="1:7">
      <c r="A8" s="1" t="s">
        <v>14</v>
      </c>
      <c r="B8" s="1" t="s">
        <v>9</v>
      </c>
      <c r="C8" s="1">
        <v>140</v>
      </c>
      <c r="D8" s="1">
        <f>C8*10%</f>
        <v>14</v>
      </c>
      <c r="E8" s="1">
        <f>C8*0.3</f>
        <v>42</v>
      </c>
      <c r="F8" s="1">
        <f>C8*0.6</f>
        <v>84</v>
      </c>
      <c r="G8" s="3">
        <f t="shared" si="0"/>
        <v>140</v>
      </c>
    </row>
    <row r="9" spans="1:7">
      <c r="A9" s="3" t="s">
        <v>6</v>
      </c>
      <c r="B9" s="3"/>
      <c r="C9" s="3">
        <f>SUM(C2:C8)</f>
        <v>1061</v>
      </c>
      <c r="D9" s="1">
        <f>SUM(D2:D8)</f>
        <v>106</v>
      </c>
      <c r="E9" s="1">
        <f>SUM(E2:E8)</f>
        <v>319</v>
      </c>
      <c r="F9" s="1">
        <f>SUM(F2:F8)</f>
        <v>636</v>
      </c>
      <c r="G9" s="3">
        <f t="shared" si="0"/>
        <v>1061</v>
      </c>
    </row>
  </sheetData>
  <mergeCells count="2">
    <mergeCell ref="A9:B9"/>
    <mergeCell ref="A2:A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陆毓佳Louise.</cp:lastModifiedBy>
  <dcterms:created xsi:type="dcterms:W3CDTF">2021-09-24T01:59:00Z</dcterms:created>
  <cp:lastPrinted>2021-10-15T02:19:00Z</cp:lastPrinted>
  <dcterms:modified xsi:type="dcterms:W3CDTF">2022-09-08T01:19:37Z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066388AC99B14D7593357891FD9D2E6F</vt:lpwstr>
  </property>
  <property fmtid="{D5CDD505-2E9C-101B-9397-08002B2CF9AE}" pid="3" name="KSOProductBuildVer">
    <vt:lpwstr>2052-11.1.0.12313</vt:lpwstr>
  </property>
</Properties>
</file>