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5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<sst xmlns="http://schemas.openxmlformats.org/spreadsheetml/2006/main" count="34" uniqueCount="33">
  <si>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r>
      <rPr>
        <sz val="16"/>
        <rFont val="宋体"/>
        <charset val="134"/>
      </rPr>
      <t>附件5：</t>
    </r>
    <r>
      <rPr>
        <b/>
        <sz val="16"/>
        <rFont val="宋体"/>
        <charset val="134"/>
      </rPr>
      <t>2024年浙江省专业学位研究生培养改革专项推荐指标分配表</t>
    </r>
  </si>
  <si>
    <t>学院</t>
  </si>
  <si>
    <t>学位点</t>
  </si>
  <si>
    <t>2022级</t>
  </si>
  <si>
    <t>2023级</t>
  </si>
  <si>
    <t>总在校生数</t>
  </si>
  <si>
    <t>省级项目延期</t>
  </si>
  <si>
    <t>校级立项</t>
  </si>
  <si>
    <t>推荐参数</t>
  </si>
  <si>
    <t>推荐指标</t>
  </si>
  <si>
    <t>教师教育学院</t>
  </si>
  <si>
    <t>教育</t>
  </si>
  <si>
    <t>马克思主义学院</t>
  </si>
  <si>
    <t>体育学院</t>
  </si>
  <si>
    <t>体育</t>
  </si>
  <si>
    <t>信息工程学院</t>
  </si>
  <si>
    <t>电子信息</t>
  </si>
  <si>
    <t>工学院</t>
  </si>
  <si>
    <t>电子信息、机械硕士</t>
  </si>
  <si>
    <t>生命科学学院</t>
  </si>
  <si>
    <t>生物与医药</t>
  </si>
  <si>
    <t>医学院 护理学院</t>
  </si>
  <si>
    <t>护理、临床医学</t>
  </si>
  <si>
    <t>艺术学院</t>
  </si>
  <si>
    <t>设计</t>
  </si>
  <si>
    <t>人文学院</t>
  </si>
  <si>
    <t>新闻与传播</t>
  </si>
  <si>
    <t>经济管理学院</t>
  </si>
  <si>
    <t>国际商务、旅游管理</t>
  </si>
  <si>
    <t>理学院</t>
  </si>
  <si>
    <t>能源动力</t>
  </si>
  <si>
    <t>合计</t>
  </si>
  <si>
    <t>注：推荐指标=推荐参数-省级项目延期数；不足1项按1项推荐。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</si>
</sst>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15"/>
  <sheetViews>
    <sheetView tabSelected="1" workbookViewId="0">
      <selection activeCell="F10" sqref="F10"/>
    </sheetView>
  </sheetViews>
  <sheetFormatPr defaultColWidth="8.8" defaultRowHeight="14.25"/>
  <cols>
    <col min="1" max="1" width="19" style="1" customWidth="1"/>
    <col min="2" max="2" width="20.75" style="1" customWidth="1"/>
    <col min="3" max="6" width="8.5" style="1" customWidth="1"/>
    <col min="7" max="7" width="8.125" style="1" customWidth="1"/>
    <col min="8" max="8" width="9.375" style="1" customWidth="1"/>
    <col min="9" max="9" width="8.875" style="1" customWidth="1"/>
    <col min="10" max="20" width="9" style="1"/>
    <col min="21" max="16364" width="8.8" style="1"/>
  </cols>
  <sheetData>
    <row r="1" s="1" customFormat="1" ht="5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30" customHeight="1" spans="1:9">
      <c r="A2" s="5" t="s">
        <v>1</v>
      </c>
      <c r="B2" s="5" t="s">
        <v>2</v>
      </c>
      <c r="C2" s="6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1" customFormat="1" ht="25" customHeight="1" spans="1:9">
      <c r="A3" s="7" t="s">
        <v>10</v>
      </c>
      <c r="B3" s="7" t="s">
        <v>11</v>
      </c>
      <c r="C3" s="8">
        <v>117</v>
      </c>
      <c r="D3" s="8">
        <v>88</v>
      </c>
      <c r="E3" s="8">
        <f t="shared" ref="E3:E14" si="0">SUM(C3:D3)</f>
        <v>205</v>
      </c>
      <c r="F3" s="8">
        <v>1</v>
      </c>
      <c r="G3" s="8">
        <v>16</v>
      </c>
      <c r="H3" s="9">
        <f>23*E3/1246</f>
        <v>3.78410914927769</v>
      </c>
      <c r="I3" s="8">
        <v>3</v>
      </c>
    </row>
    <row r="4" s="1" customFormat="1" ht="25" customHeight="1" spans="1:16375">
      <c r="A4" s="7" t="s">
        <v>12</v>
      </c>
      <c r="B4" s="7" t="s">
        <v>11</v>
      </c>
      <c r="C4" s="8">
        <v>0</v>
      </c>
      <c r="D4" s="8">
        <v>7</v>
      </c>
      <c r="E4" s="8">
        <f t="shared" si="0"/>
        <v>7</v>
      </c>
      <c r="F4" s="8">
        <v>0</v>
      </c>
      <c r="G4" s="8">
        <v>1</v>
      </c>
      <c r="H4" s="9">
        <f t="shared" ref="H4:H13" si="1">23*E4/1246</f>
        <v>0.129213483146067</v>
      </c>
      <c r="I4" s="8">
        <v>1</v>
      </c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</row>
    <row r="5" s="1" customFormat="1" ht="25" customHeight="1" spans="1:16375">
      <c r="A5" s="7" t="s">
        <v>13</v>
      </c>
      <c r="B5" s="7" t="s">
        <v>14</v>
      </c>
      <c r="C5" s="8">
        <v>0</v>
      </c>
      <c r="D5" s="8">
        <v>25</v>
      </c>
      <c r="E5" s="8">
        <f t="shared" si="0"/>
        <v>25</v>
      </c>
      <c r="F5" s="8">
        <v>0</v>
      </c>
      <c r="G5" s="8">
        <v>2</v>
      </c>
      <c r="H5" s="9">
        <f t="shared" si="1"/>
        <v>0.461476725521669</v>
      </c>
      <c r="I5" s="8">
        <v>1</v>
      </c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</row>
    <row r="6" s="1" customFormat="1" ht="30" customHeight="1" spans="1:9">
      <c r="A6" s="7" t="s">
        <v>15</v>
      </c>
      <c r="B6" s="6" t="s">
        <v>16</v>
      </c>
      <c r="C6" s="8">
        <v>198</v>
      </c>
      <c r="D6" s="8">
        <v>154</v>
      </c>
      <c r="E6" s="8">
        <f t="shared" si="0"/>
        <v>352</v>
      </c>
      <c r="F6" s="8">
        <v>0</v>
      </c>
      <c r="G6" s="8">
        <v>27</v>
      </c>
      <c r="H6" s="9">
        <f t="shared" si="1"/>
        <v>6.4975922953451</v>
      </c>
      <c r="I6" s="8">
        <v>6</v>
      </c>
    </row>
    <row r="7" s="1" customFormat="1" ht="25" customHeight="1" spans="1:9">
      <c r="A7" s="7" t="s">
        <v>17</v>
      </c>
      <c r="B7" s="6" t="s">
        <v>18</v>
      </c>
      <c r="C7" s="8">
        <v>72</v>
      </c>
      <c r="D7" s="8">
        <v>80</v>
      </c>
      <c r="E7" s="8">
        <f t="shared" si="0"/>
        <v>152</v>
      </c>
      <c r="F7" s="8">
        <v>0</v>
      </c>
      <c r="G7" s="8">
        <v>12</v>
      </c>
      <c r="H7" s="9">
        <f t="shared" si="1"/>
        <v>2.80577849117175</v>
      </c>
      <c r="I7" s="8">
        <v>3</v>
      </c>
    </row>
    <row r="8" s="1" customFormat="1" ht="25" customHeight="1" spans="1:9">
      <c r="A8" s="7" t="s">
        <v>19</v>
      </c>
      <c r="B8" s="7" t="s">
        <v>20</v>
      </c>
      <c r="C8" s="8">
        <v>0</v>
      </c>
      <c r="D8" s="8">
        <v>22</v>
      </c>
      <c r="E8" s="8">
        <f t="shared" si="0"/>
        <v>22</v>
      </c>
      <c r="F8" s="8">
        <v>0</v>
      </c>
      <c r="G8" s="8">
        <v>8</v>
      </c>
      <c r="H8" s="9">
        <f t="shared" si="1"/>
        <v>0.406099518459069</v>
      </c>
      <c r="I8" s="8">
        <v>1</v>
      </c>
    </row>
    <row r="9" s="1" customFormat="1" ht="25" customHeight="1" spans="1:9">
      <c r="A9" s="7" t="s">
        <v>21</v>
      </c>
      <c r="B9" s="7" t="s">
        <v>22</v>
      </c>
      <c r="C9" s="8">
        <v>110</v>
      </c>
      <c r="D9" s="8">
        <v>110</v>
      </c>
      <c r="E9" s="8">
        <f t="shared" si="0"/>
        <v>220</v>
      </c>
      <c r="F9" s="8">
        <v>0</v>
      </c>
      <c r="G9" s="8">
        <v>15</v>
      </c>
      <c r="H9" s="9">
        <f t="shared" si="1"/>
        <v>4.06099518459069</v>
      </c>
      <c r="I9" s="8">
        <v>4</v>
      </c>
    </row>
    <row r="10" s="1" customFormat="1" ht="25" customHeight="1" spans="1:16375">
      <c r="A10" s="7" t="s">
        <v>23</v>
      </c>
      <c r="B10" s="7" t="s">
        <v>24</v>
      </c>
      <c r="C10" s="8">
        <v>97</v>
      </c>
      <c r="D10" s="8">
        <v>71</v>
      </c>
      <c r="E10" s="8">
        <f t="shared" si="0"/>
        <v>168</v>
      </c>
      <c r="F10" s="8">
        <v>1</v>
      </c>
      <c r="G10" s="8">
        <v>11</v>
      </c>
      <c r="H10" s="9">
        <f t="shared" si="1"/>
        <v>3.10112359550562</v>
      </c>
      <c r="I10" s="8">
        <v>2</v>
      </c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</row>
    <row r="11" s="1" customFormat="1" ht="25" customHeight="1" spans="1:16375">
      <c r="A11" s="7" t="s">
        <v>25</v>
      </c>
      <c r="B11" s="7" t="s">
        <v>26</v>
      </c>
      <c r="C11" s="8">
        <v>0</v>
      </c>
      <c r="D11" s="8">
        <v>23</v>
      </c>
      <c r="E11" s="8">
        <f t="shared" si="0"/>
        <v>23</v>
      </c>
      <c r="F11" s="8">
        <v>0</v>
      </c>
      <c r="G11" s="8">
        <v>1</v>
      </c>
      <c r="H11" s="9">
        <f t="shared" si="1"/>
        <v>0.424558587479936</v>
      </c>
      <c r="I11" s="8">
        <v>1</v>
      </c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</row>
    <row r="12" s="1" customFormat="1" ht="25" customHeight="1" spans="1:16375">
      <c r="A12" s="7" t="s">
        <v>27</v>
      </c>
      <c r="B12" s="7" t="s">
        <v>28</v>
      </c>
      <c r="C12" s="8">
        <v>0</v>
      </c>
      <c r="D12" s="8">
        <v>49</v>
      </c>
      <c r="E12" s="8">
        <f t="shared" si="0"/>
        <v>49</v>
      </c>
      <c r="F12" s="8">
        <v>0</v>
      </c>
      <c r="G12" s="8">
        <v>4</v>
      </c>
      <c r="H12" s="9">
        <f t="shared" si="1"/>
        <v>0.904494382022472</v>
      </c>
      <c r="I12" s="8">
        <v>1</v>
      </c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</row>
    <row r="13" s="1" customFormat="1" ht="25" customHeight="1" spans="1:16375">
      <c r="A13" s="7" t="s">
        <v>29</v>
      </c>
      <c r="B13" s="7" t="s">
        <v>30</v>
      </c>
      <c r="C13" s="8">
        <v>0</v>
      </c>
      <c r="D13" s="8">
        <v>23</v>
      </c>
      <c r="E13" s="8">
        <f t="shared" si="0"/>
        <v>23</v>
      </c>
      <c r="F13" s="8">
        <v>0</v>
      </c>
      <c r="G13" s="8">
        <v>5</v>
      </c>
      <c r="H13" s="9">
        <f t="shared" si="1"/>
        <v>0.424558587479936</v>
      </c>
      <c r="I13" s="8">
        <v>1</v>
      </c>
      <c r="XEK13" s="12"/>
      <c r="XEL13" s="12"/>
      <c r="XEM13" s="12"/>
      <c r="XEN13" s="12"/>
      <c r="XEO13" s="12"/>
      <c r="XEP13" s="12"/>
      <c r="XEQ13" s="12"/>
      <c r="XER13" s="12"/>
      <c r="XES13" s="12"/>
      <c r="XET13" s="12"/>
      <c r="XEU13" s="12"/>
    </row>
    <row r="14" s="1" customFormat="1" ht="29" customHeight="1" spans="1:16375">
      <c r="A14" s="7" t="s">
        <v>31</v>
      </c>
      <c r="B14" s="7"/>
      <c r="C14" s="8">
        <f>SUM(C3:C13)</f>
        <v>594</v>
      </c>
      <c r="D14" s="8">
        <f>SUM(D3:D13)</f>
        <v>652</v>
      </c>
      <c r="E14" s="8">
        <f t="shared" si="0"/>
        <v>1246</v>
      </c>
      <c r="F14" s="8">
        <f>SUM(F3:F13)</f>
        <v>2</v>
      </c>
      <c r="G14" s="8">
        <v>102</v>
      </c>
      <c r="H14" s="10">
        <v>23</v>
      </c>
      <c r="I14" s="8">
        <f>SUM(I3:I13)</f>
        <v>24</v>
      </c>
      <c r="XEK14"/>
      <c r="XEL14"/>
      <c r="XEM14"/>
      <c r="XEN14"/>
      <c r="XEO14"/>
      <c r="XEP14"/>
      <c r="XEQ14"/>
      <c r="XER14"/>
      <c r="XES14"/>
      <c r="XET14"/>
      <c r="XEU14"/>
    </row>
    <row r="15" ht="27" customHeight="1" spans="1:9">
      <c r="A15" s="11" t="s">
        <v>32</v>
      </c>
      <c r="B15" s="11"/>
      <c r="C15" s="11"/>
      <c r="D15" s="11"/>
      <c r="E15" s="11"/>
      <c r="F15" s="11"/>
      <c r="G15" s="11"/>
      <c r="H15" s="11"/>
      <c r="I15" s="11"/>
    </row>
  </sheetData>
  <mergeCells count="3">
    <mergeCell ref="A1:I1"/>
    <mergeCell ref="A14:B14"/>
    <mergeCell ref="A15:I15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陈应强</dc:creator>
  <cp:lastModifiedBy>小强</cp:lastModifiedBy>
  <dcterms:created xsi:type="dcterms:W3CDTF">2021-06-25T07:35:00Z</dcterms:created>
  <dcterms:modified xsi:type="dcterms:W3CDTF">2024-06-28T01:32:49Z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EA46DC01387F44E7A708D301737A3648</vt:lpwstr>
  </property>
  <property fmtid="{D5CDD505-2E9C-101B-9397-08002B2CF9AE}" pid="3" name="KSOProductBuildVer">
    <vt:lpwstr>2052-12.1.0.17133</vt:lpwstr>
  </property>
</Properties>
</file>